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3-24\Budget BOR Forms (2nd Submission)\"/>
    </mc:Choice>
  </mc:AlternateContent>
  <xr:revisionPtr revIDLastSave="0" documentId="13_ncr:1_{A012EC26-A465-44A1-9DD2-EC33B6DBEF9B}" xr6:coauthVersionLast="47" xr6:coauthVersionMax="47" xr10:uidLastSave="{00000000-0000-0000-0000-000000000000}"/>
  <bookViews>
    <workbookView xWindow="-120" yWindow="-120" windowWidth="29040" windowHeight="15840" tabRatio="612" activeTab="7" xr2:uid="{00000000-000D-0000-FFFF-FFFF00000000}"/>
  </bookViews>
  <sheets>
    <sheet name="BOR-13" sheetId="1" r:id="rId1"/>
    <sheet name="BOR-13A" sheetId="2" r:id="rId2"/>
    <sheet name="BOR-13A (2)" sheetId="4" r:id="rId3"/>
    <sheet name="BOR-13A (3)" sheetId="5" r:id="rId4"/>
    <sheet name="BOR-13A (4)" sheetId="6" r:id="rId5"/>
    <sheet name="BOR-13A (5)" sheetId="7" r:id="rId6"/>
    <sheet name="BOR-13A (6)" sheetId="8" r:id="rId7"/>
    <sheet name="BOR 13B" sheetId="3" r:id="rId8"/>
  </sheets>
  <definedNames>
    <definedName name="_xlnm.Print_Area" localSheetId="0">'BOR-13'!$A$1:$G$41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2" l="1"/>
  <c r="B31" i="2" s="1"/>
  <c r="D26" i="1"/>
  <c r="G19" i="8" l="1"/>
  <c r="E14" i="7"/>
  <c r="E19" i="7"/>
  <c r="E25" i="7"/>
  <c r="E31" i="7" s="1"/>
  <c r="E29" i="7"/>
  <c r="E25" i="5"/>
  <c r="E19" i="5"/>
  <c r="E14" i="5"/>
  <c r="J29" i="8"/>
  <c r="J31" i="8" s="1"/>
  <c r="I29" i="8"/>
  <c r="I31" i="8" s="1"/>
  <c r="H29" i="8"/>
  <c r="H31" i="8" s="1"/>
  <c r="G29" i="8"/>
  <c r="F29" i="8"/>
  <c r="E29" i="8"/>
  <c r="D29" i="8"/>
  <c r="C29" i="8"/>
  <c r="B29" i="8"/>
  <c r="J25" i="8"/>
  <c r="I25" i="8"/>
  <c r="H25" i="8"/>
  <c r="G25" i="8"/>
  <c r="F25" i="8"/>
  <c r="E25" i="8"/>
  <c r="D25" i="8"/>
  <c r="C25" i="8"/>
  <c r="B25" i="8"/>
  <c r="J19" i="8"/>
  <c r="I19" i="8"/>
  <c r="H19" i="8"/>
  <c r="F19" i="8"/>
  <c r="E19" i="8"/>
  <c r="D19" i="8"/>
  <c r="C19" i="8"/>
  <c r="B19" i="8"/>
  <c r="J14" i="8"/>
  <c r="I14" i="8"/>
  <c r="H14" i="8"/>
  <c r="G14" i="8"/>
  <c r="F14" i="8"/>
  <c r="E14" i="8"/>
  <c r="D14" i="8"/>
  <c r="C14" i="8"/>
  <c r="B14" i="8"/>
  <c r="J29" i="7"/>
  <c r="J31" i="7" s="1"/>
  <c r="I29" i="7"/>
  <c r="I31" i="7" s="1"/>
  <c r="H29" i="7"/>
  <c r="H31" i="7" s="1"/>
  <c r="G29" i="7"/>
  <c r="F29" i="7"/>
  <c r="D29" i="7"/>
  <c r="C29" i="7"/>
  <c r="B29" i="7"/>
  <c r="B31" i="7" s="1"/>
  <c r="J25" i="7"/>
  <c r="I25" i="7"/>
  <c r="H25" i="7"/>
  <c r="G25" i="7"/>
  <c r="F25" i="7"/>
  <c r="D25" i="7"/>
  <c r="C25" i="7"/>
  <c r="B25" i="7"/>
  <c r="J19" i="7"/>
  <c r="I19" i="7"/>
  <c r="H19" i="7"/>
  <c r="G19" i="7"/>
  <c r="F19" i="7"/>
  <c r="D19" i="7"/>
  <c r="C19" i="7"/>
  <c r="B19" i="7"/>
  <c r="J14" i="7"/>
  <c r="I14" i="7"/>
  <c r="H14" i="7"/>
  <c r="G14" i="7"/>
  <c r="F14" i="7"/>
  <c r="D14" i="7"/>
  <c r="C14" i="7"/>
  <c r="C31" i="7" s="1"/>
  <c r="B14" i="7"/>
  <c r="J29" i="6"/>
  <c r="J31" i="6" s="1"/>
  <c r="I29" i="6"/>
  <c r="I31" i="6" s="1"/>
  <c r="H29" i="6"/>
  <c r="H31" i="6" s="1"/>
  <c r="G29" i="6"/>
  <c r="F29" i="6"/>
  <c r="F31" i="6" s="1"/>
  <c r="E29" i="6"/>
  <c r="D29" i="6"/>
  <c r="D31" i="6" s="1"/>
  <c r="C29" i="6"/>
  <c r="B29" i="6"/>
  <c r="B31" i="6" s="1"/>
  <c r="J25" i="6"/>
  <c r="I25" i="6"/>
  <c r="H25" i="6"/>
  <c r="G25" i="6"/>
  <c r="F25" i="6"/>
  <c r="E25" i="6"/>
  <c r="D25" i="6"/>
  <c r="C25" i="6"/>
  <c r="B25" i="6"/>
  <c r="J19" i="6"/>
  <c r="I19" i="6"/>
  <c r="H19" i="6"/>
  <c r="G19" i="6"/>
  <c r="F19" i="6"/>
  <c r="E19" i="6"/>
  <c r="D19" i="6"/>
  <c r="C19" i="6"/>
  <c r="B19" i="6"/>
  <c r="J14" i="6"/>
  <c r="I14" i="6"/>
  <c r="H14" i="6"/>
  <c r="G14" i="6"/>
  <c r="G31" i="6" s="1"/>
  <c r="F14" i="6"/>
  <c r="E14" i="6"/>
  <c r="D14" i="6"/>
  <c r="C14" i="6"/>
  <c r="C31" i="6" s="1"/>
  <c r="B14" i="6"/>
  <c r="J29" i="5"/>
  <c r="I29" i="5"/>
  <c r="I31" i="5" s="1"/>
  <c r="H29" i="5"/>
  <c r="H31" i="5" s="1"/>
  <c r="G29" i="5"/>
  <c r="F29" i="5"/>
  <c r="E29" i="5"/>
  <c r="D29" i="5"/>
  <c r="C29" i="5"/>
  <c r="C31" i="5" s="1"/>
  <c r="B29" i="5"/>
  <c r="J25" i="5"/>
  <c r="I25" i="5"/>
  <c r="H25" i="5"/>
  <c r="G25" i="5"/>
  <c r="F25" i="5"/>
  <c r="D25" i="5"/>
  <c r="C25" i="5"/>
  <c r="B25" i="5"/>
  <c r="J19" i="5"/>
  <c r="I19" i="5"/>
  <c r="H19" i="5"/>
  <c r="G19" i="5"/>
  <c r="F19" i="5"/>
  <c r="D19" i="5"/>
  <c r="C19" i="5"/>
  <c r="B19" i="5"/>
  <c r="J14" i="5"/>
  <c r="J31" i="5" s="1"/>
  <c r="I14" i="5"/>
  <c r="H14" i="5"/>
  <c r="G14" i="5"/>
  <c r="F14" i="5"/>
  <c r="F31" i="5" s="1"/>
  <c r="D14" i="5"/>
  <c r="C14" i="5"/>
  <c r="B14" i="5"/>
  <c r="B31" i="5" s="1"/>
  <c r="J29" i="4"/>
  <c r="J31" i="4" s="1"/>
  <c r="I29" i="4"/>
  <c r="I31" i="4" s="1"/>
  <c r="H29" i="4"/>
  <c r="H31" i="4" s="1"/>
  <c r="G29" i="4"/>
  <c r="F29" i="4"/>
  <c r="E29" i="4"/>
  <c r="D29" i="4"/>
  <c r="D31" i="4" s="1"/>
  <c r="C29" i="4"/>
  <c r="B29" i="4"/>
  <c r="J25" i="4"/>
  <c r="I25" i="4"/>
  <c r="H25" i="4"/>
  <c r="G25" i="4"/>
  <c r="F25" i="4"/>
  <c r="E25" i="4"/>
  <c r="D25" i="4"/>
  <c r="C25" i="4"/>
  <c r="B25" i="4"/>
  <c r="J19" i="4"/>
  <c r="I19" i="4"/>
  <c r="H19" i="4"/>
  <c r="G19" i="4"/>
  <c r="F19" i="4"/>
  <c r="E19" i="4"/>
  <c r="D19" i="4"/>
  <c r="C19" i="4"/>
  <c r="B19" i="4"/>
  <c r="J14" i="4"/>
  <c r="I14" i="4"/>
  <c r="H14" i="4"/>
  <c r="G14" i="4"/>
  <c r="F14" i="4"/>
  <c r="E14" i="4"/>
  <c r="D14" i="4"/>
  <c r="C14" i="4"/>
  <c r="C31" i="4" s="1"/>
  <c r="B14" i="4"/>
  <c r="D38" i="1"/>
  <c r="D31" i="8" l="1"/>
  <c r="C31" i="8"/>
  <c r="B31" i="8"/>
  <c r="D31" i="7"/>
  <c r="D31" i="5"/>
  <c r="B31" i="4"/>
  <c r="F31" i="7"/>
  <c r="G31" i="8"/>
  <c r="F31" i="8"/>
  <c r="E31" i="8"/>
  <c r="G31" i="7"/>
  <c r="E31" i="6"/>
  <c r="G31" i="5"/>
  <c r="E31" i="5"/>
  <c r="E31" i="4"/>
  <c r="G31" i="4"/>
  <c r="F31" i="4"/>
  <c r="B38" i="3" l="1"/>
  <c r="D38" i="3"/>
  <c r="C38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E25" i="2"/>
  <c r="D25" i="2"/>
  <c r="C25" i="2"/>
  <c r="B25" i="2"/>
  <c r="J19" i="2"/>
  <c r="I19" i="2"/>
  <c r="H19" i="2"/>
  <c r="G19" i="2"/>
  <c r="F19" i="2"/>
  <c r="E19" i="2"/>
  <c r="D19" i="2"/>
  <c r="C19" i="2"/>
  <c r="J14" i="2"/>
  <c r="I14" i="2"/>
  <c r="H14" i="2"/>
  <c r="G14" i="2"/>
  <c r="F14" i="2"/>
  <c r="E14" i="2"/>
  <c r="D14" i="2"/>
  <c r="C14" i="2"/>
  <c r="B14" i="2"/>
  <c r="E38" i="1"/>
  <c r="C38" i="1"/>
  <c r="F31" i="2" l="1"/>
  <c r="E31" i="2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<sst xmlns="http://schemas.openxmlformats.org/spreadsheetml/2006/main" count="477" uniqueCount="133">
  <si>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</si>
  <si>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</si>
  <si>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</si>
  <si>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</si>
  <si>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</si>
  <si>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</si>
  <si>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</si>
  <si>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</si>
  <si>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</si>
  <si>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</si>
  <si>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</si>
  <si>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</si>
  <si>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</si>
  <si>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</si>
  <si>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</si>
  <si>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</si>
  <si>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</si>
  <si>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</si>
  <si>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</si>
  <si>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</si>
  <si>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</si>
  <si>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</si>
  <si>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</si>
  <si>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</si>
  <si>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</si>
  <si>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</si>
  <si>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</si>
  <si>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</si>
  <si>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</si>
  <si>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</si>
  <si>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</si>
  <si>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</si>
  <si>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</si>
  <si>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</si>
  <si>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</si>
  <si>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</si>
  <si>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</si>
  <si>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</si>
  <si>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</si>
  <si>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</si>
  <si>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</si>
  <si>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</si>
  <si>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</si>
  <si>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</si>
  <si>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</si>
  <si>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</si>
  <si>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</si>
  <si>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</si>
  <si>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</si>
  <si>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</si>
  <si>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</si>
  <si>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</si>
  <si>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</si>
  <si>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</si>
  <si>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</si>
  <si>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</si>
  <si>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</si>
  <si>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</si>
  <si>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</si>
  <si>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</si>
  <si>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</si>
  <si>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</si>
  <si>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</si>
  <si>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</si>
  <si>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</si>
  <si>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</si>
  <si>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</si>
  <si>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</si>
  <si>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</si>
  <si>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</si>
  <si>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</si>
  <si>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</si>
  <si>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</si>
  <si>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</si>
  <si>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</si>
  <si>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</si>
  <si>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</si>
  <si>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</si>
  <si>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</si>
  <si>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</si>
  <si>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</si>
  <si>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</si>
  <si>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</si>
  <si>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</si>
  <si>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</si>
  <si>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</si>
  <si>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</si>
  <si>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</si>
  <si>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</si>
  <si>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</si>
  <si>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</si>
  <si>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</si>
  <si>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</si>
  <si>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</si>
  <si>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</si>
  <si>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</si>
  <si>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</si>
  <si>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</si>
  <si>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</si>
  <si>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</si>
  <si>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</si>
  <si>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</si>
  <si>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</si>
  <si>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</si>
  <si>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</si>
  <si>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2022-2023</t>
  </si>
  <si>
    <t>FY 2023-2024</t>
  </si>
  <si>
    <t>FY 2022-23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</si>
  <si>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</si>
  <si>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</si>
  <si>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Louisiana State University - Shreveport</t>
  </si>
  <si>
    <t>FY 2024-2025</t>
  </si>
  <si>
    <t xml:space="preserve">   Registration Fee</t>
  </si>
  <si>
    <t xml:space="preserve">   Late Registration Fee</t>
  </si>
  <si>
    <t xml:space="preserve">   Application Fee</t>
  </si>
  <si>
    <t xml:space="preserve">   Diploma Fee</t>
  </si>
  <si>
    <t xml:space="preserve">   Deferment Fee</t>
  </si>
  <si>
    <t xml:space="preserve">  Sales &amp; Services</t>
  </si>
  <si>
    <t>FY 2023-24</t>
  </si>
  <si>
    <t>General Registration Fee</t>
  </si>
  <si>
    <t>Non-Resident Fee</t>
  </si>
  <si>
    <t>Academic Excellence Fee</t>
  </si>
  <si>
    <t>Operation Fee</t>
  </si>
  <si>
    <t>(Name of Fee)</t>
  </si>
  <si>
    <t>Registration Fee</t>
  </si>
  <si>
    <t>Late Registration Fee</t>
  </si>
  <si>
    <t>Application Fee</t>
  </si>
  <si>
    <t>Diploma Fee</t>
  </si>
  <si>
    <t>Deferment Fee</t>
  </si>
  <si>
    <t>Sales &amp; Service</t>
  </si>
  <si>
    <t xml:space="preserve">   Sales &amp; Service</t>
  </si>
  <si>
    <t xml:space="preserve">   Transcript Fee</t>
  </si>
  <si>
    <t>Transcript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</si>
</sst>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view="pageBreakPreview" topLeftCell="A13" zoomScaleNormal="100" zoomScaleSheetLayoutView="100" workbookViewId="0">
      <selection activeCell="C38" sqref="C38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110</v>
      </c>
      <c r="F2" s="39"/>
      <c r="G2" s="39"/>
    </row>
    <row r="3" spans="1:7" ht="15" x14ac:dyDescent="0.2">
      <c r="A3" s="37" t="s">
        <v>94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105</v>
      </c>
      <c r="D4" s="9" t="s">
        <v>106</v>
      </c>
      <c r="E4" s="9" t="s">
        <v>111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111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108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>
        <v>49492317</v>
      </c>
      <c r="D9" s="24">
        <v>51946897</v>
      </c>
      <c r="E9" s="24"/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>
        <v>107100</v>
      </c>
      <c r="D10" s="24">
        <v>105000</v>
      </c>
      <c r="E10" s="24"/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>
        <v>1871429</v>
      </c>
      <c r="D11" s="24">
        <v>2080000</v>
      </c>
      <c r="E11" s="24"/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>
        <v>763168</v>
      </c>
      <c r="D12" s="24">
        <v>850000</v>
      </c>
      <c r="E12" s="24"/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103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112</v>
      </c>
      <c r="B18" s="20"/>
      <c r="C18" s="24">
        <v>192941</v>
      </c>
      <c r="D18" s="24">
        <v>220000</v>
      </c>
      <c r="E18" s="24"/>
      <c r="F18" s="24"/>
      <c r="G18" s="26" t="s">
        <v>43</v>
      </c>
    </row>
    <row r="19" spans="1:7" ht="15.95" customHeight="1" x14ac:dyDescent="0.2">
      <c r="A19" s="20" t="s">
        <v>113</v>
      </c>
      <c r="B19" s="20"/>
      <c r="C19" s="24">
        <v>35600</v>
      </c>
      <c r="D19" s="24">
        <v>40000</v>
      </c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114</v>
      </c>
      <c r="B24" s="20"/>
      <c r="C24" s="24">
        <v>144479</v>
      </c>
      <c r="D24" s="24">
        <v>160000</v>
      </c>
      <c r="E24" s="24"/>
      <c r="F24" s="24"/>
      <c r="G24" s="26" t="s">
        <v>47</v>
      </c>
    </row>
    <row r="25" spans="1:7" ht="15.95" customHeight="1" x14ac:dyDescent="0.2">
      <c r="A25" s="20" t="s">
        <v>115</v>
      </c>
      <c r="B25" s="20"/>
      <c r="C25" s="24">
        <v>173725</v>
      </c>
      <c r="D25" s="24">
        <v>195000</v>
      </c>
      <c r="E25" s="24"/>
      <c r="F25" s="24"/>
      <c r="G25" s="26" t="s">
        <v>47</v>
      </c>
    </row>
    <row r="26" spans="1:7" ht="15.95" customHeight="1" x14ac:dyDescent="0.2">
      <c r="A26" s="20" t="s">
        <v>116</v>
      </c>
      <c r="B26" s="20"/>
      <c r="C26" s="24">
        <v>44845</v>
      </c>
      <c r="D26" s="24">
        <f>50000</f>
        <v>50000</v>
      </c>
      <c r="E26" s="24"/>
      <c r="F26" s="24"/>
      <c r="G26" s="26" t="s">
        <v>48</v>
      </c>
    </row>
    <row r="27" spans="1:7" ht="15.95" customHeight="1" x14ac:dyDescent="0.2">
      <c r="A27" s="28" t="s">
        <v>22</v>
      </c>
      <c r="B27" s="16"/>
      <c r="C27" s="16"/>
      <c r="D27" s="16"/>
      <c r="E27" s="16"/>
      <c r="F27" s="16"/>
      <c r="G27" s="16"/>
    </row>
    <row r="28" spans="1:7" ht="15.95" customHeight="1" x14ac:dyDescent="0.2">
      <c r="A28" s="20" t="s">
        <v>131</v>
      </c>
      <c r="B28" s="20"/>
      <c r="C28" s="24">
        <v>19099</v>
      </c>
      <c r="D28" s="24">
        <v>20000</v>
      </c>
      <c r="E28" s="24"/>
      <c r="F28" s="24"/>
      <c r="G28" s="26" t="s">
        <v>49</v>
      </c>
    </row>
    <row r="29" spans="1:7" ht="15.95" customHeight="1" x14ac:dyDescent="0.2">
      <c r="A29" s="20" t="s">
        <v>20</v>
      </c>
      <c r="B29" s="20"/>
      <c r="C29" s="24"/>
      <c r="D29" s="24"/>
      <c r="E29" s="24"/>
      <c r="F29" s="24"/>
      <c r="G29" s="26" t="s">
        <v>50</v>
      </c>
    </row>
    <row r="30" spans="1:7" ht="15.95" customHeight="1" x14ac:dyDescent="0.2">
      <c r="A30" s="28" t="s">
        <v>26</v>
      </c>
      <c r="B30" s="16"/>
      <c r="C30" s="16"/>
      <c r="D30" s="16"/>
      <c r="E30" s="16"/>
      <c r="F30" s="16"/>
      <c r="G30" s="16"/>
    </row>
    <row r="31" spans="1:7" ht="15.95" customHeight="1" x14ac:dyDescent="0.2">
      <c r="A31" s="20" t="s">
        <v>117</v>
      </c>
      <c r="B31" s="20"/>
      <c r="C31" s="24">
        <v>229807</v>
      </c>
      <c r="D31" s="24">
        <v>250000</v>
      </c>
      <c r="E31" s="24"/>
      <c r="F31" s="24"/>
      <c r="G31" s="26" t="s">
        <v>51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52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53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54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55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56</v>
      </c>
    </row>
    <row r="37" spans="1:7" ht="15.95" customHeight="1" x14ac:dyDescent="0.2">
      <c r="A37" s="20" t="s">
        <v>23</v>
      </c>
      <c r="B37" s="20"/>
      <c r="C37" s="24"/>
      <c r="D37" s="24"/>
      <c r="E37" s="24"/>
      <c r="F37" s="24"/>
      <c r="G37" s="26" t="s">
        <v>88</v>
      </c>
    </row>
    <row r="38" spans="1:7" ht="15.95" customHeight="1" x14ac:dyDescent="0.2">
      <c r="A38" s="7"/>
      <c r="B38" s="40" t="s">
        <v>7</v>
      </c>
      <c r="C38" s="6">
        <f>SUM(C8:C37)</f>
        <v>53074510</v>
      </c>
      <c r="D38" s="6">
        <f>SUM(D8:D37)</f>
        <v>55916897</v>
      </c>
      <c r="E38" s="6">
        <f>SUM(E8:E37)</f>
        <v>0</v>
      </c>
      <c r="F38" s="6"/>
      <c r="G38" s="5"/>
    </row>
    <row r="39" spans="1:7" ht="12.95" customHeight="1" x14ac:dyDescent="0.2"/>
    <row r="40" spans="1:7" ht="12.95" customHeight="1" x14ac:dyDescent="0.2">
      <c r="A40" s="8" t="s">
        <v>24</v>
      </c>
      <c r="G40" s="41" t="s">
        <v>8</v>
      </c>
    </row>
    <row r="41" spans="1:7" x14ac:dyDescent="0.2">
      <c r="A41" s="44" t="s">
        <v>104</v>
      </c>
    </row>
  </sheetData>
  <phoneticPr fontId="0" type="noConversion"/>
  <pageMargins left="0" right="0" top="0" bottom="0" header="0" footer="0"/>
  <pageSetup paperSize="5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>
      <selection activeCell="B20" sqref="B20:D20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110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107</v>
      </c>
      <c r="C4" s="31"/>
      <c r="D4" s="32"/>
      <c r="E4" s="30" t="s">
        <v>118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119</v>
      </c>
      <c r="C7" s="45" t="s">
        <v>120</v>
      </c>
      <c r="D7" s="45" t="s">
        <v>121</v>
      </c>
      <c r="E7" s="45" t="s">
        <v>119</v>
      </c>
      <c r="F7" s="47" t="s">
        <v>120</v>
      </c>
      <c r="G7" s="45" t="s">
        <v>121</v>
      </c>
      <c r="H7" s="45" t="s">
        <v>119</v>
      </c>
      <c r="I7" s="47" t="s">
        <v>120</v>
      </c>
      <c r="J7" s="45" t="s">
        <v>121</v>
      </c>
    </row>
    <row r="8" spans="1:10" ht="12.95" customHeight="1" x14ac:dyDescent="0.2">
      <c r="A8" s="14"/>
      <c r="B8" s="46"/>
      <c r="C8" s="46"/>
      <c r="D8" s="46"/>
      <c r="E8" s="46"/>
      <c r="F8" s="48"/>
      <c r="G8" s="46"/>
      <c r="H8" s="46"/>
      <c r="I8" s="48"/>
      <c r="J8" s="46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17553718.827279869</v>
      </c>
      <c r="C11" s="17">
        <v>37985.657220411427</v>
      </c>
      <c r="D11" s="17">
        <v>663750.38906430302</v>
      </c>
      <c r="E11" s="17">
        <v>22335727.988100208</v>
      </c>
      <c r="F11" s="17">
        <v>45147.093940000341</v>
      </c>
      <c r="G11" s="17">
        <v>894342.43233524484</v>
      </c>
      <c r="H11" s="17"/>
      <c r="I11" s="17"/>
      <c r="J11" s="17"/>
    </row>
    <row r="12" spans="1:10" ht="23.1" customHeight="1" x14ac:dyDescent="0.2">
      <c r="A12" s="15" t="s">
        <v>67</v>
      </c>
      <c r="B12" s="17">
        <v>540964.90111722902</v>
      </c>
      <c r="C12" s="17">
        <v>1170.6298536682837</v>
      </c>
      <c r="D12" s="17">
        <v>20455.247524454848</v>
      </c>
      <c r="E12" s="17">
        <v>477550.81028498046</v>
      </c>
      <c r="F12" s="17">
        <v>965.27103591814057</v>
      </c>
      <c r="G12" s="17">
        <v>19121.559568664121</v>
      </c>
      <c r="H12" s="17"/>
      <c r="I12" s="17"/>
      <c r="J12" s="17"/>
    </row>
    <row r="13" spans="1:10" ht="23.1" customHeight="1" x14ac:dyDescent="0.2">
      <c r="A13" s="15" t="s">
        <v>68</v>
      </c>
      <c r="B13" s="17">
        <v>8232101.831193909</v>
      </c>
      <c r="C13" s="17">
        <v>17813.991521687683</v>
      </c>
      <c r="D13" s="17">
        <v>311276.53615941113</v>
      </c>
      <c r="E13" s="17">
        <v>6970905.4169771234</v>
      </c>
      <c r="F13" s="17">
        <v>14090.255839200519</v>
      </c>
      <c r="G13" s="17">
        <v>279121.25852892461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26326785.559591006</v>
      </c>
      <c r="C14" s="18">
        <f t="shared" si="0"/>
        <v>56970.278595767391</v>
      </c>
      <c r="D14" s="18">
        <f t="shared" si="0"/>
        <v>995482.17274816893</v>
      </c>
      <c r="E14" s="18">
        <f t="shared" si="0"/>
        <v>29784184.21536231</v>
      </c>
      <c r="F14" s="18">
        <f t="shared" si="0"/>
        <v>60202.620815119008</v>
      </c>
      <c r="G14" s="18">
        <f t="shared" si="0"/>
        <v>1192585.2504328336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233581.80301810097</v>
      </c>
      <c r="C16" s="17">
        <v>505.46316650476814</v>
      </c>
      <c r="D16" s="17">
        <v>8832.3171948420095</v>
      </c>
      <c r="E16" s="17">
        <v>182942.78911071387</v>
      </c>
      <c r="F16" s="17">
        <v>369.78133374597826</v>
      </c>
      <c r="G16" s="17">
        <v>7325.1921351584269</v>
      </c>
      <c r="H16" s="17"/>
      <c r="I16" s="17"/>
      <c r="J16" s="17"/>
    </row>
    <row r="17" spans="1:10" ht="23.1" customHeight="1" x14ac:dyDescent="0.2">
      <c r="A17" s="15" t="s">
        <v>72</v>
      </c>
      <c r="B17" s="17">
        <v>4817945.2745065046</v>
      </c>
      <c r="C17" s="17">
        <v>10425.871549206357</v>
      </c>
      <c r="D17" s="17">
        <v>182178.66435654662</v>
      </c>
      <c r="E17" s="17">
        <v>6568155.8325425219</v>
      </c>
      <c r="F17" s="17">
        <v>13276.180142520636</v>
      </c>
      <c r="G17" s="17">
        <v>262994.80663278972</v>
      </c>
      <c r="H17" s="17"/>
      <c r="I17" s="17"/>
      <c r="J17" s="17"/>
    </row>
    <row r="18" spans="1:10" ht="23.1" customHeight="1" x14ac:dyDescent="0.2">
      <c r="A18" s="15" t="s">
        <v>73</v>
      </c>
      <c r="B18" s="17">
        <v>2063004.5916667751</v>
      </c>
      <c r="C18" s="17">
        <v>4464.2725586674087</v>
      </c>
      <c r="D18" s="17">
        <v>78007.407651547517</v>
      </c>
      <c r="E18" s="17">
        <v>1429590.2729874651</v>
      </c>
      <c r="F18" s="17">
        <v>2889.6235835546413</v>
      </c>
      <c r="G18" s="17">
        <v>57242.067178987185</v>
      </c>
      <c r="H18" s="17"/>
      <c r="I18" s="17"/>
      <c r="J18" s="17"/>
    </row>
    <row r="19" spans="1:10" ht="23.1" customHeight="1" x14ac:dyDescent="0.2">
      <c r="A19" s="29" t="s">
        <v>74</v>
      </c>
      <c r="B19" s="18">
        <f>SUM(B16:B18)</f>
        <v>7114531.66919138</v>
      </c>
      <c r="C19" s="18">
        <f t="shared" ref="B19:J19" si="1">SUM(C16:C18)</f>
        <v>15395.607274378533</v>
      </c>
      <c r="D19" s="18">
        <f t="shared" si="1"/>
        <v>269018.38920293615</v>
      </c>
      <c r="E19" s="18">
        <f t="shared" si="1"/>
        <v>8180688.8946407009</v>
      </c>
      <c r="F19" s="18">
        <f t="shared" si="1"/>
        <v>16535.585059821256</v>
      </c>
      <c r="G19" s="18">
        <f t="shared" si="1"/>
        <v>327562.06594693533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13046497.72886979</v>
      </c>
      <c r="C20" s="17">
        <v>28232.182338796145</v>
      </c>
      <c r="D20" s="17">
        <v>493320.9896244969</v>
      </c>
      <c r="E20" s="17">
        <v>13192276.245539203</v>
      </c>
      <c r="F20" s="17">
        <v>26665.481208273446</v>
      </c>
      <c r="G20" s="17">
        <v>528230.48488770262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2188597.8595000608</v>
      </c>
      <c r="C22" s="17">
        <v>4736.0521666267441</v>
      </c>
      <c r="D22" s="17">
        <v>82756.40592413285</v>
      </c>
      <c r="E22" s="17">
        <v>-2408718.1674538096</v>
      </c>
      <c r="F22" s="17">
        <v>-4868.7298412193904</v>
      </c>
      <c r="G22" s="17">
        <v>-96447.219711774596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2188597.8595000608</v>
      </c>
      <c r="C25" s="18">
        <f t="shared" si="2"/>
        <v>4736.0521666267441</v>
      </c>
      <c r="D25" s="18">
        <f t="shared" si="2"/>
        <v>82756.40592413285</v>
      </c>
      <c r="E25" s="18">
        <f t="shared" si="2"/>
        <v>-2408718.1674538096</v>
      </c>
      <c r="F25" s="18">
        <f t="shared" si="2"/>
        <v>-4868.7298412193904</v>
      </c>
      <c r="G25" s="18">
        <f t="shared" si="2"/>
        <v>-96447.219711774596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>SUM(+B30+B29+B25+B20+B19+B14)</f>
        <v>48676412.817152232</v>
      </c>
      <c r="C31" s="18">
        <f t="shared" ref="B31:J31" si="4">SUM(+C30+C29+C25+C20+C19+C14)</f>
        <v>105334.1203755688</v>
      </c>
      <c r="D31" s="18">
        <f t="shared" si="4"/>
        <v>1840577.9574997348</v>
      </c>
      <c r="E31" s="18">
        <f t="shared" si="4"/>
        <v>48748431.188088402</v>
      </c>
      <c r="F31" s="18">
        <f t="shared" si="4"/>
        <v>98534.957241994329</v>
      </c>
      <c r="G31" s="18">
        <f t="shared" si="4"/>
        <v>1951930.5815556969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J7:J8"/>
    <mergeCell ref="B7:B8"/>
    <mergeCell ref="E7:E8"/>
    <mergeCell ref="H7:H8"/>
    <mergeCell ref="C7:C8"/>
    <mergeCell ref="F7:F8"/>
    <mergeCell ref="I7:I8"/>
    <mergeCell ref="D7:D8"/>
    <mergeCell ref="G7:G8"/>
  </mergeCells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D3DF7-CA87-4CA7-B276-8AE4ACD12E02}">
  <sheetPr>
    <pageSetUpPr fitToPage="1"/>
  </sheetPr>
  <dimension ref="A1:K34"/>
  <sheetViews>
    <sheetView topLeftCell="A10" workbookViewId="0">
      <selection activeCell="B22" sqref="B2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110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107</v>
      </c>
      <c r="C4" s="31"/>
      <c r="D4" s="32"/>
      <c r="E4" s="30" t="s">
        <v>118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122</v>
      </c>
      <c r="C7" s="45" t="s">
        <v>123</v>
      </c>
      <c r="D7" s="45" t="s">
        <v>123</v>
      </c>
      <c r="E7" s="45" t="s">
        <v>122</v>
      </c>
      <c r="F7" s="45" t="s">
        <v>123</v>
      </c>
      <c r="G7" s="45" t="s">
        <v>123</v>
      </c>
      <c r="H7" s="45" t="s">
        <v>122</v>
      </c>
      <c r="I7" s="45" t="s">
        <v>123</v>
      </c>
      <c r="J7" s="45" t="s">
        <v>123</v>
      </c>
    </row>
    <row r="8" spans="1:10" ht="12.95" customHeight="1" x14ac:dyDescent="0.2">
      <c r="A8" s="14"/>
      <c r="B8" s="46"/>
      <c r="C8" s="46"/>
      <c r="D8" s="46"/>
      <c r="E8" s="46"/>
      <c r="F8" s="46"/>
      <c r="G8" s="46"/>
      <c r="H8" s="46"/>
      <c r="I8" s="46"/>
      <c r="J8" s="46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270677.04582441476</v>
      </c>
      <c r="C11" s="17"/>
      <c r="D11" s="17"/>
      <c r="E11" s="17">
        <v>365476.47475238371</v>
      </c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>
        <v>8341.638758708461</v>
      </c>
      <c r="C12" s="17"/>
      <c r="D12" s="17"/>
      <c r="E12" s="17">
        <v>7814.0988621944716</v>
      </c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>
        <v>126938.40128796294</v>
      </c>
      <c r="C13" s="17"/>
      <c r="D13" s="17"/>
      <c r="E13" s="17">
        <v>114063.97584114707</v>
      </c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405957.08587108611</v>
      </c>
      <c r="C14" s="18">
        <f t="shared" si="0"/>
        <v>0</v>
      </c>
      <c r="D14" s="18">
        <f t="shared" si="0"/>
        <v>0</v>
      </c>
      <c r="E14" s="18">
        <f t="shared" si="0"/>
        <v>487354.54945572524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3601.8141239121887</v>
      </c>
      <c r="C16" s="17"/>
      <c r="D16" s="17"/>
      <c r="E16" s="17">
        <v>2993.4679398483954</v>
      </c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>
        <v>74292.359737495266</v>
      </c>
      <c r="C17" s="17"/>
      <c r="D17" s="17"/>
      <c r="E17" s="17">
        <v>107473.83924897657</v>
      </c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>
        <v>31811.378197920967</v>
      </c>
      <c r="C18" s="17"/>
      <c r="D18" s="17"/>
      <c r="E18" s="17">
        <v>23392.190914489951</v>
      </c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109705.55205932842</v>
      </c>
      <c r="C19" s="18">
        <f t="shared" si="1"/>
        <v>0</v>
      </c>
      <c r="D19" s="18">
        <f t="shared" si="1"/>
        <v>0</v>
      </c>
      <c r="E19" s="18">
        <f t="shared" si="1"/>
        <v>133859.49810331492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201176.02989728624</v>
      </c>
      <c r="C20" s="17">
        <v>0</v>
      </c>
      <c r="D20" s="17">
        <v>0</v>
      </c>
      <c r="E20" s="17">
        <v>215863.41930507077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33748.017097463839</v>
      </c>
      <c r="C22" s="17"/>
      <c r="D22" s="17"/>
      <c r="E22" s="17">
        <v>-39413.527286061726</v>
      </c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33748.017097463839</v>
      </c>
      <c r="C25" s="18">
        <f t="shared" si="2"/>
        <v>0</v>
      </c>
      <c r="D25" s="18">
        <f t="shared" si="2"/>
        <v>0</v>
      </c>
      <c r="E25" s="18">
        <f t="shared" si="2"/>
        <v>-39413.527286061726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750586.68492516456</v>
      </c>
      <c r="C31" s="18">
        <f t="shared" si="4"/>
        <v>0</v>
      </c>
      <c r="D31" s="18">
        <f t="shared" si="4"/>
        <v>0</v>
      </c>
      <c r="E31" s="18">
        <f t="shared" si="4"/>
        <v>797663.93957804923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D3027-EF05-46BB-8344-2FBD1BD947E6}">
  <sheetPr>
    <pageSetUpPr fitToPage="1"/>
  </sheetPr>
  <dimension ref="A1:K34"/>
  <sheetViews>
    <sheetView workbookViewId="0">
      <selection activeCell="D22" sqref="D2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110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107</v>
      </c>
      <c r="C4" s="31"/>
      <c r="D4" s="32"/>
      <c r="E4" s="30" t="s">
        <v>118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123</v>
      </c>
      <c r="C7" s="45" t="s">
        <v>123</v>
      </c>
      <c r="D7" s="45" t="s">
        <v>124</v>
      </c>
      <c r="E7" s="45" t="s">
        <v>123</v>
      </c>
      <c r="F7" s="45" t="s">
        <v>123</v>
      </c>
      <c r="G7" s="45" t="s">
        <v>124</v>
      </c>
      <c r="H7" s="45" t="s">
        <v>123</v>
      </c>
      <c r="I7" s="45" t="s">
        <v>123</v>
      </c>
      <c r="J7" s="45" t="s">
        <v>124</v>
      </c>
    </row>
    <row r="8" spans="1:10" ht="12.95" customHeight="1" x14ac:dyDescent="0.2">
      <c r="A8" s="14"/>
      <c r="B8" s="46"/>
      <c r="C8" s="46"/>
      <c r="D8" s="46"/>
      <c r="E8" s="46"/>
      <c r="F8" s="46"/>
      <c r="G8" s="46"/>
      <c r="H8" s="46"/>
      <c r="I8" s="46"/>
      <c r="J8" s="46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>
        <v>68431.527662106208</v>
      </c>
      <c r="E11" s="17"/>
      <c r="F11" s="17"/>
      <c r="G11" s="17">
        <v>94593.911112381655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>
        <v>2108.9009661873852</v>
      </c>
      <c r="E12" s="17"/>
      <c r="F12" s="17"/>
      <c r="G12" s="17">
        <v>2022.4726466856278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>
        <v>32092.077452166632</v>
      </c>
      <c r="E13" s="17"/>
      <c r="F13" s="17"/>
      <c r="G13" s="17">
        <v>29522.440805943945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102632.50608046023</v>
      </c>
      <c r="E14" s="18">
        <f t="shared" ref="E14" si="1">SUM(E11:E13)</f>
        <v>0</v>
      </c>
      <c r="F14" s="18">
        <f t="shared" si="0"/>
        <v>0</v>
      </c>
      <c r="G14" s="18">
        <f t="shared" si="0"/>
        <v>126138.82456501122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>
        <v>910.59676709398241</v>
      </c>
      <c r="E16" s="17"/>
      <c r="F16" s="17"/>
      <c r="G16" s="17">
        <v>774.77993737252575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>
        <v>18782.308100692993</v>
      </c>
      <c r="E17" s="17"/>
      <c r="F17" s="17"/>
      <c r="G17" s="17">
        <v>27816.758393852757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>
        <v>8042.4300497681779</v>
      </c>
      <c r="E18" s="17"/>
      <c r="F18" s="17"/>
      <c r="G18" s="17">
        <v>6054.449413162105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2">SUM(B16:B18)</f>
        <v>0</v>
      </c>
      <c r="C19" s="18">
        <f t="shared" si="2"/>
        <v>0</v>
      </c>
      <c r="D19" s="18">
        <f t="shared" si="2"/>
        <v>27735.334917555156</v>
      </c>
      <c r="E19" s="18">
        <f t="shared" ref="E19" si="3">SUM(E16:E18)</f>
        <v>0</v>
      </c>
      <c r="F19" s="18">
        <f t="shared" si="2"/>
        <v>0</v>
      </c>
      <c r="G19" s="18">
        <f t="shared" si="2"/>
        <v>34645.987744387385</v>
      </c>
      <c r="H19" s="18">
        <f t="shared" si="2"/>
        <v>0</v>
      </c>
      <c r="I19" s="18">
        <f t="shared" si="2"/>
        <v>0</v>
      </c>
      <c r="J19" s="18">
        <f t="shared" si="2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50860.548639943452</v>
      </c>
      <c r="E20" s="17">
        <v>0</v>
      </c>
      <c r="F20" s="17">
        <v>0</v>
      </c>
      <c r="G20" s="17">
        <v>55870.532055430071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>
        <v>8532.0436334465958</v>
      </c>
      <c r="E22" s="17"/>
      <c r="F22" s="17"/>
      <c r="G22" s="17">
        <v>-10201.148238745387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4">SUM(B22:B24)</f>
        <v>0</v>
      </c>
      <c r="C25" s="18">
        <f t="shared" si="4"/>
        <v>0</v>
      </c>
      <c r="D25" s="18">
        <f t="shared" si="4"/>
        <v>8532.0436334465958</v>
      </c>
      <c r="E25" s="18">
        <f t="shared" ref="E25" si="5">SUM(E22:E24)</f>
        <v>0</v>
      </c>
      <c r="F25" s="18">
        <f t="shared" si="4"/>
        <v>0</v>
      </c>
      <c r="G25" s="18">
        <f t="shared" si="4"/>
        <v>-10201.148238745387</v>
      </c>
      <c r="H25" s="18">
        <f t="shared" si="4"/>
        <v>0</v>
      </c>
      <c r="I25" s="18">
        <f t="shared" si="4"/>
        <v>0</v>
      </c>
      <c r="J25" s="18">
        <f t="shared" si="4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6">SUM(B27:B28)</f>
        <v>0</v>
      </c>
      <c r="C29" s="18">
        <f t="shared" si="6"/>
        <v>0</v>
      </c>
      <c r="D29" s="18">
        <f t="shared" si="6"/>
        <v>0</v>
      </c>
      <c r="E29" s="18">
        <f t="shared" si="6"/>
        <v>0</v>
      </c>
      <c r="F29" s="18">
        <f t="shared" si="6"/>
        <v>0</v>
      </c>
      <c r="G29" s="18">
        <f t="shared" si="6"/>
        <v>0</v>
      </c>
      <c r="H29" s="18">
        <f t="shared" si="6"/>
        <v>0</v>
      </c>
      <c r="I29" s="18">
        <f t="shared" si="6"/>
        <v>0</v>
      </c>
      <c r="J29" s="18">
        <f t="shared" si="6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7">SUM(+B30+B29+B25+B20+B19+B14)</f>
        <v>0</v>
      </c>
      <c r="C31" s="18">
        <f t="shared" si="7"/>
        <v>0</v>
      </c>
      <c r="D31" s="18">
        <f t="shared" si="7"/>
        <v>189760.43327140543</v>
      </c>
      <c r="E31" s="18">
        <f t="shared" si="7"/>
        <v>0</v>
      </c>
      <c r="F31" s="18">
        <f t="shared" si="7"/>
        <v>0</v>
      </c>
      <c r="G31" s="18">
        <f t="shared" si="7"/>
        <v>206454.19612608329</v>
      </c>
      <c r="H31" s="18">
        <f t="shared" si="7"/>
        <v>0</v>
      </c>
      <c r="I31" s="18">
        <f t="shared" si="7"/>
        <v>0</v>
      </c>
      <c r="J31" s="18">
        <f t="shared" si="7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639C1-ECD7-44A0-BBB0-02488E6B86D1}">
  <sheetPr>
    <pageSetUpPr fitToPage="1"/>
  </sheetPr>
  <dimension ref="A1:K34"/>
  <sheetViews>
    <sheetView workbookViewId="0">
      <selection activeCell="B22" sqref="B2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110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107</v>
      </c>
      <c r="C4" s="31"/>
      <c r="D4" s="32"/>
      <c r="E4" s="30" t="s">
        <v>118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125</v>
      </c>
      <c r="C7" s="45" t="s">
        <v>123</v>
      </c>
      <c r="D7" s="45" t="s">
        <v>123</v>
      </c>
      <c r="E7" s="45" t="s">
        <v>125</v>
      </c>
      <c r="F7" s="45" t="s">
        <v>123</v>
      </c>
      <c r="G7" s="45" t="s">
        <v>123</v>
      </c>
      <c r="H7" s="45" t="s">
        <v>125</v>
      </c>
      <c r="I7" s="45" t="s">
        <v>123</v>
      </c>
      <c r="J7" s="45" t="s">
        <v>123</v>
      </c>
    </row>
    <row r="8" spans="1:10" ht="12.95" customHeight="1" x14ac:dyDescent="0.2">
      <c r="A8" s="14"/>
      <c r="B8" s="46"/>
      <c r="C8" s="46"/>
      <c r="D8" s="46"/>
      <c r="E8" s="46"/>
      <c r="F8" s="46"/>
      <c r="G8" s="46"/>
      <c r="H8" s="46"/>
      <c r="I8" s="46"/>
      <c r="J8" s="46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12626.452462351643</v>
      </c>
      <c r="C11" s="17"/>
      <c r="D11" s="17"/>
      <c r="E11" s="17">
        <v>17198.89292952394</v>
      </c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>
        <v>389.11797978342696</v>
      </c>
      <c r="C12" s="17"/>
      <c r="D12" s="17"/>
      <c r="E12" s="17">
        <v>367.72229939738691</v>
      </c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>
        <v>5921.3801622066158</v>
      </c>
      <c r="C13" s="17"/>
      <c r="D13" s="17"/>
      <c r="E13" s="17">
        <v>5367.7165101716273</v>
      </c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18936.950604341684</v>
      </c>
      <c r="C14" s="18">
        <f t="shared" si="0"/>
        <v>0</v>
      </c>
      <c r="D14" s="18">
        <f t="shared" si="0"/>
        <v>0</v>
      </c>
      <c r="E14" s="18">
        <f t="shared" si="0"/>
        <v>22934.331739092955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168.01622271031121</v>
      </c>
      <c r="C16" s="17"/>
      <c r="D16" s="17"/>
      <c r="E16" s="17">
        <v>140.86907952227745</v>
      </c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>
        <v>3465.5651929566029</v>
      </c>
      <c r="C17" s="17"/>
      <c r="D17" s="17"/>
      <c r="E17" s="17">
        <v>5057.5924352459569</v>
      </c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>
        <v>1483.9265492741272</v>
      </c>
      <c r="C18" s="17"/>
      <c r="D18" s="17"/>
      <c r="E18" s="17">
        <v>1100.808984211292</v>
      </c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5117.5079649410409</v>
      </c>
      <c r="C19" s="18">
        <f t="shared" si="1"/>
        <v>0</v>
      </c>
      <c r="D19" s="18">
        <f t="shared" si="1"/>
        <v>0</v>
      </c>
      <c r="E19" s="18">
        <f t="shared" si="1"/>
        <v>6299.2704989795266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9384.3922757693981</v>
      </c>
      <c r="C20" s="17">
        <v>0</v>
      </c>
      <c r="D20" s="17">
        <v>0</v>
      </c>
      <c r="E20" s="17">
        <v>10158.278555532743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1574.2662340720815</v>
      </c>
      <c r="C22" s="17"/>
      <c r="D22" s="17"/>
      <c r="E22" s="17">
        <v>-1854.7542252264343</v>
      </c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1574.2662340720815</v>
      </c>
      <c r="C25" s="18">
        <f t="shared" si="2"/>
        <v>0</v>
      </c>
      <c r="D25" s="18">
        <f t="shared" si="2"/>
        <v>0</v>
      </c>
      <c r="E25" s="18">
        <f t="shared" si="2"/>
        <v>-1854.7542252264343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35013.117079124204</v>
      </c>
      <c r="C31" s="18">
        <f t="shared" si="4"/>
        <v>0</v>
      </c>
      <c r="D31" s="18">
        <f t="shared" si="4"/>
        <v>0</v>
      </c>
      <c r="E31" s="18">
        <f t="shared" si="4"/>
        <v>37537.126568378793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C81E-81F6-48A2-8E81-8453684A3AAE}">
  <sheetPr>
    <pageSetUpPr fitToPage="1"/>
  </sheetPr>
  <dimension ref="A1:K34"/>
  <sheetViews>
    <sheetView workbookViewId="0">
      <selection activeCell="D22" sqref="D2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110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107</v>
      </c>
      <c r="C4" s="31"/>
      <c r="D4" s="32"/>
      <c r="E4" s="30" t="s">
        <v>118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123</v>
      </c>
      <c r="C7" s="45" t="s">
        <v>132</v>
      </c>
      <c r="D7" s="45" t="s">
        <v>126</v>
      </c>
      <c r="E7" s="45" t="s">
        <v>123</v>
      </c>
      <c r="F7" s="45" t="s">
        <v>132</v>
      </c>
      <c r="G7" s="45" t="s">
        <v>126</v>
      </c>
      <c r="H7" s="45" t="s">
        <v>123</v>
      </c>
      <c r="I7" s="45" t="s">
        <v>132</v>
      </c>
      <c r="J7" s="45" t="s">
        <v>126</v>
      </c>
    </row>
    <row r="8" spans="1:10" ht="12.95" customHeight="1" x14ac:dyDescent="0.2">
      <c r="A8" s="14"/>
      <c r="B8" s="46"/>
      <c r="C8" s="46"/>
      <c r="D8" s="46"/>
      <c r="E8" s="46"/>
      <c r="F8" s="46"/>
      <c r="G8" s="46"/>
      <c r="H8" s="46"/>
      <c r="I8" s="46"/>
      <c r="J8" s="46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>
        <v>6774.0385447070121</v>
      </c>
      <c r="D11" s="17">
        <v>51243.162752401127</v>
      </c>
      <c r="E11" s="17"/>
      <c r="F11" s="17">
        <v>8599.4464647619698</v>
      </c>
      <c r="G11" s="17">
        <v>68795.571718095758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>
        <v>208.76015661175893</v>
      </c>
      <c r="D12" s="17">
        <v>1579.1954254278305</v>
      </c>
      <c r="E12" s="17"/>
      <c r="F12" s="17">
        <v>183.86114969869345</v>
      </c>
      <c r="G12" s="17">
        <v>1470.8891975895476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>
        <v>3176.795507388335</v>
      </c>
      <c r="D13" s="17">
        <v>24031.314280518025</v>
      </c>
      <c r="E13" s="17"/>
      <c r="F13" s="17">
        <v>2683.8582550858137</v>
      </c>
      <c r="G13" s="17">
        <v>21470.866040686509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10159.594208707105</v>
      </c>
      <c r="D14" s="18">
        <f t="shared" si="0"/>
        <v>76853.672458346991</v>
      </c>
      <c r="E14" s="18">
        <f t="shared" ref="E14" si="1">SUM(E11:E13)</f>
        <v>0</v>
      </c>
      <c r="F14" s="18">
        <f t="shared" si="0"/>
        <v>11467.165869546478</v>
      </c>
      <c r="G14" s="18">
        <f t="shared" si="0"/>
        <v>91737.32695637182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>
        <v>90.13999555055932</v>
      </c>
      <c r="D16" s="17">
        <v>681.87661348741358</v>
      </c>
      <c r="E16" s="17"/>
      <c r="F16" s="17">
        <v>70.434539761138723</v>
      </c>
      <c r="G16" s="17">
        <v>563.47631808910978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>
        <v>1859.2611239206856</v>
      </c>
      <c r="D17" s="17">
        <v>14064.641017834761</v>
      </c>
      <c r="E17" s="17"/>
      <c r="F17" s="17">
        <v>2528.7962176229785</v>
      </c>
      <c r="G17" s="17">
        <v>20230.369740983828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>
        <v>796.12034118606391</v>
      </c>
      <c r="D18" s="17">
        <v>6022.3637560744155</v>
      </c>
      <c r="E18" s="17"/>
      <c r="F18" s="17">
        <v>550.404492105646</v>
      </c>
      <c r="G18" s="17">
        <v>4403.235936845168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2">SUM(B16:B18)</f>
        <v>0</v>
      </c>
      <c r="C19" s="18">
        <f t="shared" si="2"/>
        <v>2745.5214606573086</v>
      </c>
      <c r="D19" s="18">
        <f t="shared" si="2"/>
        <v>20768.881387396592</v>
      </c>
      <c r="E19" s="18">
        <f t="shared" ref="E19" si="3">SUM(E16:E18)</f>
        <v>0</v>
      </c>
      <c r="F19" s="18">
        <f t="shared" si="2"/>
        <v>3149.6352494897633</v>
      </c>
      <c r="G19" s="18">
        <f t="shared" si="2"/>
        <v>25197.081995918106</v>
      </c>
      <c r="H19" s="18">
        <f t="shared" si="2"/>
        <v>0</v>
      </c>
      <c r="I19" s="18">
        <f t="shared" si="2"/>
        <v>0</v>
      </c>
      <c r="J19" s="18">
        <f t="shared" si="2"/>
        <v>0</v>
      </c>
    </row>
    <row r="20" spans="1:10" ht="23.1" customHeight="1" x14ac:dyDescent="0.2">
      <c r="A20" s="15" t="s">
        <v>75</v>
      </c>
      <c r="B20" s="17">
        <v>0</v>
      </c>
      <c r="C20" s="17">
        <v>5034.6869149715931</v>
      </c>
      <c r="D20" s="17">
        <v>38085.59388739532</v>
      </c>
      <c r="E20" s="17">
        <v>0</v>
      </c>
      <c r="F20" s="17">
        <v>5079.1392777663714</v>
      </c>
      <c r="G20" s="17">
        <v>40633.114222130971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>
        <v>844.58720143542712</v>
      </c>
      <c r="D22" s="17">
        <v>6388.9981044715905</v>
      </c>
      <c r="E22" s="17"/>
      <c r="F22" s="17">
        <v>-927.37711261321715</v>
      </c>
      <c r="G22" s="17">
        <v>-7419.0169009057372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4">SUM(B22:B24)</f>
        <v>0</v>
      </c>
      <c r="C25" s="18">
        <f t="shared" si="4"/>
        <v>844.58720143542712</v>
      </c>
      <c r="D25" s="18">
        <f t="shared" si="4"/>
        <v>6388.9981044715905</v>
      </c>
      <c r="E25" s="18">
        <f t="shared" ref="E25" si="5">SUM(E22:E24)</f>
        <v>0</v>
      </c>
      <c r="F25" s="18">
        <f t="shared" si="4"/>
        <v>-927.37711261321715</v>
      </c>
      <c r="G25" s="18">
        <f t="shared" si="4"/>
        <v>-7419.0169009057372</v>
      </c>
      <c r="H25" s="18">
        <f t="shared" si="4"/>
        <v>0</v>
      </c>
      <c r="I25" s="18">
        <f t="shared" si="4"/>
        <v>0</v>
      </c>
      <c r="J25" s="18">
        <f t="shared" si="4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6">SUM(B27:B28)</f>
        <v>0</v>
      </c>
      <c r="C29" s="18">
        <f t="shared" si="6"/>
        <v>0</v>
      </c>
      <c r="D29" s="18">
        <f t="shared" si="6"/>
        <v>0</v>
      </c>
      <c r="E29" s="18">
        <f t="shared" ref="E29" si="7">SUM(E27:E28)</f>
        <v>0</v>
      </c>
      <c r="F29" s="18">
        <f t="shared" si="6"/>
        <v>0</v>
      </c>
      <c r="G29" s="18">
        <f t="shared" si="6"/>
        <v>0</v>
      </c>
      <c r="H29" s="18">
        <f t="shared" si="6"/>
        <v>0</v>
      </c>
      <c r="I29" s="18">
        <f t="shared" si="6"/>
        <v>0</v>
      </c>
      <c r="J29" s="18">
        <f t="shared" si="6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8">SUM(+B30+B29+B25+B20+B19+B14)</f>
        <v>0</v>
      </c>
      <c r="C31" s="18">
        <f t="shared" si="8"/>
        <v>18784.389785771433</v>
      </c>
      <c r="D31" s="18">
        <f t="shared" si="8"/>
        <v>142097.1458376105</v>
      </c>
      <c r="E31" s="18">
        <f t="shared" ref="E31" si="9">SUM(+E30+E29+E25+E20+E19+E14)</f>
        <v>0</v>
      </c>
      <c r="F31" s="18">
        <f t="shared" si="8"/>
        <v>18768.563284189397</v>
      </c>
      <c r="G31" s="18">
        <f t="shared" si="8"/>
        <v>150148.50627351517</v>
      </c>
      <c r="H31" s="18">
        <f t="shared" si="8"/>
        <v>0</v>
      </c>
      <c r="I31" s="18">
        <f t="shared" si="8"/>
        <v>0</v>
      </c>
      <c r="J31" s="18">
        <f t="shared" si="8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58D7C-3721-4A42-9C9D-3A793DA051A7}">
  <sheetPr>
    <pageSetUpPr fitToPage="1"/>
  </sheetPr>
  <dimension ref="A1:K34"/>
  <sheetViews>
    <sheetView workbookViewId="0">
      <selection activeCell="D22" sqref="D2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110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107</v>
      </c>
      <c r="C4" s="31"/>
      <c r="D4" s="32"/>
      <c r="E4" s="30" t="s">
        <v>118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127</v>
      </c>
      <c r="C7" s="45" t="s">
        <v>128</v>
      </c>
      <c r="D7" s="45" t="s">
        <v>129</v>
      </c>
      <c r="E7" s="45" t="s">
        <v>127</v>
      </c>
      <c r="F7" s="45" t="s">
        <v>128</v>
      </c>
      <c r="G7" s="45" t="s">
        <v>129</v>
      </c>
      <c r="H7" s="45" t="s">
        <v>127</v>
      </c>
      <c r="I7" s="45" t="s">
        <v>128</v>
      </c>
      <c r="J7" s="45" t="s">
        <v>129</v>
      </c>
    </row>
    <row r="8" spans="1:10" ht="12.95" customHeight="1" x14ac:dyDescent="0.2">
      <c r="A8" s="14"/>
      <c r="B8" s="46"/>
      <c r="C8" s="46"/>
      <c r="D8" s="46"/>
      <c r="E8" s="46"/>
      <c r="F8" s="46"/>
      <c r="G8" s="46"/>
      <c r="H8" s="46"/>
      <c r="I8" s="46"/>
      <c r="J8" s="46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61615.889212643364</v>
      </c>
      <c r="C11" s="17">
        <v>15905.428670622456</v>
      </c>
      <c r="D11" s="17">
        <v>81506.818588687704</v>
      </c>
      <c r="E11" s="17">
        <v>83844.6030314292</v>
      </c>
      <c r="F11" s="17">
        <v>21498.616161904924</v>
      </c>
      <c r="G11" s="17">
        <v>107493.08080952462</v>
      </c>
      <c r="H11" s="17"/>
      <c r="I11" s="17"/>
      <c r="J11" s="17"/>
    </row>
    <row r="12" spans="1:10" ht="23.1" customHeight="1" x14ac:dyDescent="0.2">
      <c r="A12" s="15" t="s">
        <v>67</v>
      </c>
      <c r="B12" s="17">
        <v>1898.8587969956052</v>
      </c>
      <c r="C12" s="17">
        <v>490.16842144347709</v>
      </c>
      <c r="D12" s="17">
        <v>2511.8511064268846</v>
      </c>
      <c r="E12" s="17">
        <v>1792.6462095622612</v>
      </c>
      <c r="F12" s="17">
        <v>459.65287424673363</v>
      </c>
      <c r="G12" s="17">
        <v>2298.264371233668</v>
      </c>
      <c r="H12" s="17"/>
      <c r="I12" s="17"/>
      <c r="J12" s="17"/>
    </row>
    <row r="13" spans="1:10" ht="23.1" customHeight="1" x14ac:dyDescent="0.2">
      <c r="A13" s="15" t="s">
        <v>68</v>
      </c>
      <c r="B13" s="17">
        <v>28895.772993114686</v>
      </c>
      <c r="C13" s="17">
        <v>7459.1093644425764</v>
      </c>
      <c r="D13" s="17">
        <v>38223.947709358406</v>
      </c>
      <c r="E13" s="17">
        <v>26167.61798708668</v>
      </c>
      <c r="F13" s="17">
        <v>6709.6456377145332</v>
      </c>
      <c r="G13" s="17">
        <v>33548.22818857267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92410.521002753652</v>
      </c>
      <c r="C14" s="18">
        <f t="shared" si="0"/>
        <v>23854.706456508509</v>
      </c>
      <c r="D14" s="18">
        <f t="shared" si="0"/>
        <v>122242.61740447299</v>
      </c>
      <c r="E14" s="18">
        <f t="shared" si="0"/>
        <v>111804.86722807813</v>
      </c>
      <c r="F14" s="18">
        <f t="shared" si="0"/>
        <v>28667.914673866191</v>
      </c>
      <c r="G14" s="18">
        <f t="shared" si="0"/>
        <v>143339.57336933096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819.90321472427502</v>
      </c>
      <c r="C16" s="17">
        <v>211.64852548999738</v>
      </c>
      <c r="D16" s="17">
        <v>1084.5855417615321</v>
      </c>
      <c r="E16" s="17">
        <v>686.7367626711025</v>
      </c>
      <c r="F16" s="17">
        <v>176.08634940284679</v>
      </c>
      <c r="G16" s="17">
        <v>880.43174701423402</v>
      </c>
      <c r="H16" s="17"/>
      <c r="I16" s="17"/>
      <c r="J16" s="17"/>
    </row>
    <row r="17" spans="1:10" ht="23.1" customHeight="1" x14ac:dyDescent="0.2">
      <c r="A17" s="15" t="s">
        <v>72</v>
      </c>
      <c r="B17" s="17">
        <v>16911.629107629567</v>
      </c>
      <c r="C17" s="17">
        <v>4365.5413224196318</v>
      </c>
      <c r="D17" s="17">
        <v>22371.065374998896</v>
      </c>
      <c r="E17" s="17">
        <v>24655.763121824039</v>
      </c>
      <c r="F17" s="17">
        <v>6321.9905440574457</v>
      </c>
      <c r="G17" s="17">
        <v>31609.95272028723</v>
      </c>
      <c r="H17" s="17"/>
      <c r="I17" s="17"/>
      <c r="J17" s="17"/>
    </row>
    <row r="18" spans="1:10" ht="23.1" customHeight="1" x14ac:dyDescent="0.2">
      <c r="A18" s="15" t="s">
        <v>73</v>
      </c>
      <c r="B18" s="17">
        <v>7241.4206708022211</v>
      </c>
      <c r="C18" s="17">
        <v>1869.2889354550068</v>
      </c>
      <c r="D18" s="17">
        <v>9579.1064363693022</v>
      </c>
      <c r="E18" s="17">
        <v>5366.4437980300481</v>
      </c>
      <c r="F18" s="17">
        <v>1376.0112302641148</v>
      </c>
      <c r="G18" s="17">
        <v>6880.0561513205748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24972.952993156065</v>
      </c>
      <c r="C19" s="18">
        <f t="shared" si="1"/>
        <v>6446.478783364636</v>
      </c>
      <c r="D19" s="18">
        <f t="shared" si="1"/>
        <v>33034.757353129731</v>
      </c>
      <c r="E19" s="18">
        <f t="shared" si="1"/>
        <v>30708.943682525191</v>
      </c>
      <c r="F19" s="18">
        <f t="shared" si="1"/>
        <v>7874.0881237244075</v>
      </c>
      <c r="G19" s="18">
        <f t="shared" si="1"/>
        <v>39370.440618622037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45794.943315701523</v>
      </c>
      <c r="C20" s="17">
        <v>11821.43459569884</v>
      </c>
      <c r="D20" s="17">
        <v>60578.532336529272</v>
      </c>
      <c r="E20" s="17">
        <v>49521.607958222114</v>
      </c>
      <c r="F20" s="17">
        <v>12697.848194415927</v>
      </c>
      <c r="G20" s="18">
        <v>63489.240972079642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7682.2697554214456</v>
      </c>
      <c r="C22" s="17">
        <v>1983.0890243528793</v>
      </c>
      <c r="D22" s="17">
        <v>10162.271052253398</v>
      </c>
      <c r="E22" s="17">
        <v>-9041.926847978868</v>
      </c>
      <c r="F22" s="17">
        <v>-2318.4427815330428</v>
      </c>
      <c r="G22" s="17">
        <v>-11592.213907665215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7682.2697554214456</v>
      </c>
      <c r="C25" s="18">
        <f t="shared" si="2"/>
        <v>1983.0890243528793</v>
      </c>
      <c r="D25" s="18">
        <f t="shared" si="2"/>
        <v>10162.271052253398</v>
      </c>
      <c r="E25" s="18">
        <f t="shared" si="2"/>
        <v>-9041.926847978868</v>
      </c>
      <c r="F25" s="18">
        <f t="shared" si="2"/>
        <v>-2318.4427815330428</v>
      </c>
      <c r="G25" s="18">
        <f t="shared" si="2"/>
        <v>-11592.213907665215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170860.68706703268</v>
      </c>
      <c r="C31" s="18">
        <f t="shared" si="4"/>
        <v>44105.708859924867</v>
      </c>
      <c r="D31" s="18">
        <f t="shared" si="4"/>
        <v>226018.17814638538</v>
      </c>
      <c r="E31" s="18">
        <f t="shared" si="4"/>
        <v>182993.49202084658</v>
      </c>
      <c r="F31" s="18">
        <f t="shared" si="4"/>
        <v>46921.408210473484</v>
      </c>
      <c r="G31" s="18">
        <f t="shared" si="4"/>
        <v>234607.04105236742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0"/>
  <sheetViews>
    <sheetView tabSelected="1" workbookViewId="0">
      <selection activeCell="C9" sqref="C9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110</v>
      </c>
    </row>
    <row r="2" spans="1:4" ht="15.75" x14ac:dyDescent="0.25">
      <c r="A2" s="43" t="s">
        <v>95</v>
      </c>
      <c r="B2" s="37"/>
    </row>
    <row r="3" spans="1:4" ht="15.75" x14ac:dyDescent="0.25">
      <c r="A3" s="43" t="s">
        <v>97</v>
      </c>
      <c r="B3" s="37"/>
      <c r="D3" s="12"/>
    </row>
    <row r="4" spans="1:4" ht="12.95" customHeight="1" x14ac:dyDescent="0.2">
      <c r="A4" s="2"/>
      <c r="B4" s="9" t="s">
        <v>106</v>
      </c>
      <c r="C4" s="9" t="s">
        <v>106</v>
      </c>
      <c r="D4" s="9" t="s">
        <v>106</v>
      </c>
    </row>
    <row r="5" spans="1:4" ht="12.95" customHeight="1" x14ac:dyDescent="0.2">
      <c r="A5" s="11"/>
      <c r="B5" s="10" t="s">
        <v>30</v>
      </c>
      <c r="C5" s="10" t="s">
        <v>98</v>
      </c>
      <c r="D5" s="10" t="s">
        <v>100</v>
      </c>
    </row>
    <row r="6" spans="1:4" ht="12.95" customHeight="1" x14ac:dyDescent="0.2">
      <c r="A6" s="11" t="s">
        <v>30</v>
      </c>
      <c r="B6" s="10" t="s">
        <v>5</v>
      </c>
      <c r="C6" s="10" t="s">
        <v>102</v>
      </c>
      <c r="D6" s="10" t="s">
        <v>102</v>
      </c>
    </row>
    <row r="7" spans="1:4" ht="18" customHeight="1" x14ac:dyDescent="0.2">
      <c r="A7" s="11" t="s">
        <v>29</v>
      </c>
      <c r="B7" s="10" t="s">
        <v>0</v>
      </c>
      <c r="C7" s="10" t="s">
        <v>99</v>
      </c>
      <c r="D7" s="10" t="s">
        <v>101</v>
      </c>
    </row>
    <row r="8" spans="1:4" ht="15.95" customHeight="1" x14ac:dyDescent="0.2">
      <c r="A8" s="23" t="s">
        <v>108</v>
      </c>
      <c r="B8" s="16"/>
      <c r="C8" s="16"/>
      <c r="D8" s="16"/>
    </row>
    <row r="9" spans="1:4" ht="15.95" customHeight="1" x14ac:dyDescent="0.2">
      <c r="A9" s="20" t="s">
        <v>11</v>
      </c>
      <c r="B9" s="24">
        <v>51946897</v>
      </c>
      <c r="C9" s="24"/>
      <c r="D9" s="24"/>
    </row>
    <row r="10" spans="1:4" ht="15.95" customHeight="1" x14ac:dyDescent="0.2">
      <c r="A10" s="20" t="s">
        <v>12</v>
      </c>
      <c r="B10" s="24">
        <v>105000</v>
      </c>
      <c r="C10" s="24"/>
      <c r="D10" s="24"/>
    </row>
    <row r="11" spans="1:4" ht="15.95" customHeight="1" x14ac:dyDescent="0.2">
      <c r="A11" s="20" t="s">
        <v>13</v>
      </c>
      <c r="B11" s="24">
        <v>2080000</v>
      </c>
      <c r="C11" s="24"/>
      <c r="D11" s="24"/>
    </row>
    <row r="12" spans="1:4" ht="15.95" customHeight="1" x14ac:dyDescent="0.2">
      <c r="A12" s="20" t="s">
        <v>14</v>
      </c>
      <c r="B12" s="24">
        <v>850000</v>
      </c>
      <c r="C12" s="24"/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112</v>
      </c>
      <c r="B18" s="24">
        <v>220000</v>
      </c>
      <c r="C18" s="24"/>
      <c r="D18" s="24"/>
    </row>
    <row r="19" spans="1:4" ht="15.95" customHeight="1" x14ac:dyDescent="0.2">
      <c r="A19" s="20" t="s">
        <v>113</v>
      </c>
      <c r="B19" s="24">
        <v>40000</v>
      </c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114</v>
      </c>
      <c r="B24" s="24">
        <v>160000</v>
      </c>
      <c r="C24" s="24"/>
      <c r="D24" s="24"/>
    </row>
    <row r="25" spans="1:4" ht="15.95" customHeight="1" x14ac:dyDescent="0.2">
      <c r="A25" s="20" t="s">
        <v>115</v>
      </c>
      <c r="B25" s="24">
        <v>195000</v>
      </c>
      <c r="C25" s="24"/>
      <c r="D25" s="24"/>
    </row>
    <row r="26" spans="1:4" ht="15.95" customHeight="1" x14ac:dyDescent="0.2">
      <c r="A26" s="20" t="s">
        <v>116</v>
      </c>
      <c r="B26" s="24">
        <v>50000</v>
      </c>
      <c r="C26" s="24"/>
      <c r="D26" s="24"/>
    </row>
    <row r="27" spans="1:4" ht="15.95" customHeight="1" x14ac:dyDescent="0.2">
      <c r="A27" s="28" t="s">
        <v>22</v>
      </c>
      <c r="B27" s="16"/>
      <c r="C27" s="16"/>
      <c r="D27" s="16"/>
    </row>
    <row r="28" spans="1:4" ht="15.95" customHeight="1" x14ac:dyDescent="0.2">
      <c r="A28" s="20" t="s">
        <v>131</v>
      </c>
      <c r="B28" s="24">
        <v>20000</v>
      </c>
      <c r="C28" s="24"/>
      <c r="D28" s="24"/>
    </row>
    <row r="29" spans="1:4" ht="15.95" customHeight="1" x14ac:dyDescent="0.2">
      <c r="A29" s="20" t="s">
        <v>20</v>
      </c>
      <c r="B29" s="24"/>
      <c r="C29" s="24"/>
      <c r="D29" s="24"/>
    </row>
    <row r="30" spans="1:4" ht="15.95" customHeight="1" x14ac:dyDescent="0.2">
      <c r="A30" s="28" t="s">
        <v>26</v>
      </c>
      <c r="B30" s="16"/>
      <c r="C30" s="16"/>
      <c r="D30" s="16"/>
    </row>
    <row r="31" spans="1:4" ht="15.95" customHeight="1" x14ac:dyDescent="0.2">
      <c r="A31" s="20" t="s">
        <v>130</v>
      </c>
      <c r="B31" s="24">
        <v>250000</v>
      </c>
      <c r="C31" s="24"/>
      <c r="D31" s="24"/>
    </row>
    <row r="32" spans="1:4" ht="15.95" customHeight="1" x14ac:dyDescent="0.2">
      <c r="A32" s="20" t="s">
        <v>23</v>
      </c>
      <c r="B32" s="24"/>
      <c r="C32" s="24"/>
      <c r="D32" s="24"/>
    </row>
    <row r="33" spans="1:4" ht="15.95" customHeight="1" x14ac:dyDescent="0.2">
      <c r="A33" s="20" t="s">
        <v>23</v>
      </c>
      <c r="B33" s="24"/>
      <c r="C33" s="24"/>
      <c r="D33" s="24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20" t="s">
        <v>23</v>
      </c>
      <c r="B37" s="24"/>
      <c r="C37" s="24"/>
      <c r="D37" s="24"/>
    </row>
    <row r="38" spans="1:4" ht="15.95" customHeight="1" x14ac:dyDescent="0.2">
      <c r="A38" s="7"/>
      <c r="B38" s="6">
        <f>SUM(B8:B37)</f>
        <v>55916897</v>
      </c>
      <c r="C38" s="6">
        <f>SUM(C8:C37)</f>
        <v>0</v>
      </c>
      <c r="D38" s="6">
        <f>SUM(D8:D37)</f>
        <v>0</v>
      </c>
    </row>
    <row r="39" spans="1:4" ht="12.95" customHeight="1" x14ac:dyDescent="0.2"/>
    <row r="40" spans="1:4" ht="12.95" customHeight="1" x14ac:dyDescent="0.2">
      <c r="A40" s="8" t="s">
        <v>109</v>
      </c>
    </row>
  </sheetData>
  <phoneticPr fontId="7" type="noConversion"/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BOR-13</vt:lpstr>
      <vt:lpstr>BOR-13A</vt:lpstr>
      <vt:lpstr>BOR-13A (2)</vt:lpstr>
      <vt:lpstr>BOR-13A (3)</vt:lpstr>
      <vt:lpstr>BOR-13A (4)</vt:lpstr>
      <vt:lpstr>BOR-13A (5)</vt:lpstr>
      <vt:lpstr>BOR-13A (6)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Crabtree, Veronica</cp:lastModifiedBy>
  <cp:lastPrinted>2010-09-08T03:53:23Z</cp:lastPrinted>
  <dcterms:created xsi:type="dcterms:W3CDTF">1999-07-28T19:54:49Z</dcterms:created>
  <dcterms:modified xsi:type="dcterms:W3CDTF">2023-08-23T15:16:41Z</dcterms:modified>
</cp:coreProperties>
</file>